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ННГ-1.02.20" sheetId="52" r:id="rId1"/>
    <sheet name="РН-ННГ-2.02.20" sheetId="49" r:id="rId2"/>
    <sheet name="РН-ННГ-3.02.20" sheetId="53" r:id="rId3"/>
  </sheets>
  <definedNames>
    <definedName name="_xlnm._FilterDatabase" localSheetId="0" hidden="1">'РН-ННГ-1.02.20'!$A$14:$L$19</definedName>
    <definedName name="_xlnm._FilterDatabase" localSheetId="1" hidden="1">'РН-ННГ-2.02.20'!$A$14:$L$18</definedName>
    <definedName name="_xlnm._FilterDatabase" localSheetId="2" hidden="1">'РН-ННГ-3.02.20'!$A$14:$Q$22</definedName>
    <definedName name="_xlnm.Print_Titles" localSheetId="0">'РН-ННГ-1.02.20'!$14:$14</definedName>
    <definedName name="_xlnm.Print_Titles" localSheetId="1">'РН-ННГ-2.02.20'!$14:$14</definedName>
    <definedName name="_xlnm.Print_Titles" localSheetId="2">'РН-ННГ-3.02.20'!$14:$14</definedName>
    <definedName name="_xlnm.Print_Area" localSheetId="0">'РН-ННГ-1.02.20'!$A$1:$Q$31</definedName>
    <definedName name="_xlnm.Print_Area" localSheetId="1">'РН-ННГ-2.02.20'!$A$1:$Q$30</definedName>
    <definedName name="_xlnm.Print_Area" localSheetId="2">'РН-ННГ-3.02.20'!$A$1:$Q$33</definedName>
  </definedNames>
  <calcPr calcId="145621"/>
</workbook>
</file>

<file path=xl/calcChain.xml><?xml version="1.0" encoding="utf-8"?>
<calcChain xmlns="http://schemas.openxmlformats.org/spreadsheetml/2006/main">
  <c r="H22" i="53" l="1"/>
  <c r="I18" i="49" l="1"/>
  <c r="H19" i="52" l="1"/>
  <c r="H18" i="49" l="1"/>
</calcChain>
</file>

<file path=xl/sharedStrings.xml><?xml version="1.0" encoding="utf-8"?>
<sst xmlns="http://schemas.openxmlformats.org/spreadsheetml/2006/main" count="291" uniqueCount="88">
  <si>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</si>
  <si>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</si>
  <si>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</si>
  <si>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</si>
  <si>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</si>
  <si>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</si>
  <si>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</si>
  <si>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</si>
  <si>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</si>
  <si>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</si>
  <si>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</si>
  <si>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</si>
  <si>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</si>
  <si>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</si>
  <si>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</si>
  <si>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</si>
  <si>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</si>
  <si>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</si>
  <si>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</si>
  <si>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</si>
  <si>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</si>
  <si>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</si>
  <si>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</si>
  <si>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</si>
  <si>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</si>
  <si>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</si>
  <si>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</si>
  <si>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</si>
  <si>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</si>
  <si>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</si>
  <si>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</si>
  <si>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</si>
  <si>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</si>
  <si>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</si>
  <si>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</si>
  <si>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</si>
  <si>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</si>
  <si>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</si>
  <si>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</si>
  <si>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</si>
  <si>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</si>
  <si>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</si>
  <si>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</si>
  <si>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</si>
  <si>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</si>
  <si>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</si>
  <si>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</si>
  <si>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</si>
  <si>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</si>
  <si>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</si>
  <si>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</si>
  <si>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</si>
  <si>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</si>
  <si>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Кабель нефтепогружной б/у</t>
  </si>
  <si>
    <t>КПБП</t>
  </si>
  <si>
    <t xml:space="preserve">3х13 </t>
  </si>
  <si>
    <t>3х16</t>
  </si>
  <si>
    <t>КПБП(о)</t>
  </si>
  <si>
    <t xml:space="preserve">АО "РН-Няганьнефтегаз" </t>
  </si>
  <si>
    <t>НЛ</t>
  </si>
  <si>
    <t>ТН.</t>
  </si>
  <si>
    <t>Плоский медный (в бухтах - 95%; не в бухтах, кусками до 5м - 5%)</t>
  </si>
  <si>
    <t>ООО "РИМЕРА-Сервис" п.Талинка                                         ООО "Ойлпамп-Сервис" г.Нягань</t>
  </si>
  <si>
    <t>Плоский освинцованный (в бухтах - 95%; не в бухтах, кусками до 5м - 5%)</t>
  </si>
  <si>
    <t>КПБК</t>
  </si>
  <si>
    <t>Кабель нефтепогружной  б/у</t>
  </si>
  <si>
    <t>3х21</t>
  </si>
  <si>
    <t>3х13</t>
  </si>
  <si>
    <t>АКПпБП</t>
  </si>
  <si>
    <t>3х25</t>
  </si>
  <si>
    <t>Кабель погружной  б/у</t>
  </si>
  <si>
    <t>Круглый медный (в бухтах - 95%; не в бухтах, кусками до 5м - 5%)</t>
  </si>
  <si>
    <t>Плоский алюминиевый сплав ТАС (в бухтах - 95%; не в бухтах, кусками до 5м - 5%)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</si>
  <si>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(АО "РН-Няганьнефтегаз")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</si>
  <si>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РН-ННГ-1.02.20</t>
  </si>
  <si>
    <t>Стоимость, 
рублей с НДС</t>
  </si>
  <si>
    <t>РН-ННГ-2.02.20</t>
  </si>
  <si>
    <t>В рамках настоящей оферты _______________________________________ предлагает (АО "РН-Няганьнефтегаз") заключить договор купли-продажи</t>
  </si>
  <si>
    <t xml:space="preserve">Стоимость, 
рублей с НДС </t>
  </si>
  <si>
    <t>Кабель нефтепогружной б/у КПБК 3х16</t>
  </si>
  <si>
    <t>Кабель нефтепогружной б/у КПБК 3х21</t>
  </si>
  <si>
    <t>Кабель нефтепогружной б/у КПБК 3х13</t>
  </si>
  <si>
    <t>Кабель нефтепогружной б/у АКПпБП 3х25</t>
  </si>
  <si>
    <t>Кабель нефтепогружной б/у КПБП 3х13</t>
  </si>
  <si>
    <t>Кабель нефтепогружной б/у КПБП 3х16</t>
  </si>
  <si>
    <t>КПБП (о)</t>
  </si>
  <si>
    <t>Кабель нефтепогружной б/у КПБП (о) 3х16</t>
  </si>
  <si>
    <t>РН-ННГ-3.02.20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</si>
</sst>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left" vertical="center"/>
    </xf>
    <xf numFmtId="166" fontId="11" fillId="3" borderId="1" xfId="1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6" fontId="11" fillId="3" borderId="3" xfId="1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4" fontId="11" fillId="3" borderId="3" xfId="0" applyNumberFormat="1" applyFont="1" applyFill="1" applyBorder="1" applyAlignment="1">
      <alignment horizontal="center" vertical="center" wrapText="1"/>
    </xf>
    <xf numFmtId="167" fontId="11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167" fontId="7" fillId="2" borderId="4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right" vertical="center" wrapText="1"/>
    </xf>
    <xf numFmtId="166" fontId="7" fillId="2" borderId="4" xfId="1" applyNumberFormat="1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50"/>
  <sheetViews>
    <sheetView tabSelected="1" view="pageBreakPreview" topLeftCell="A2" zoomScale="55" zoomScaleNormal="80" zoomScaleSheetLayoutView="55" workbookViewId="0">
      <selection activeCell="M26" sqref="M2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32.5546875" style="9" customWidth="1"/>
    <col min="13" max="13" width="33.88671875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3" customFormat="1" ht="13.8" x14ac:dyDescent="0.25">
      <c r="A9" s="41" t="s">
        <v>73</v>
      </c>
      <c r="B9" s="41"/>
      <c r="C9" s="42"/>
      <c r="D9" s="42"/>
      <c r="E9" s="42"/>
      <c r="F9" s="42"/>
      <c r="G9" s="42"/>
      <c r="I9" s="44"/>
      <c r="J9" s="41"/>
      <c r="K9" s="42"/>
      <c r="L9" s="45"/>
      <c r="M9" s="46"/>
      <c r="N9" s="46"/>
      <c r="O9" s="46"/>
      <c r="P9" s="46"/>
      <c r="Q9" s="46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75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5" customFormat="1" ht="49.5" customHeight="1" x14ac:dyDescent="0.3">
      <c r="A15" s="50">
        <v>1</v>
      </c>
      <c r="B15" s="49" t="s">
        <v>58</v>
      </c>
      <c r="C15" s="49" t="s">
        <v>74</v>
      </c>
      <c r="D15" s="48" t="s">
        <v>59</v>
      </c>
      <c r="E15" s="48" t="s">
        <v>64</v>
      </c>
      <c r="F15" s="48" t="s">
        <v>56</v>
      </c>
      <c r="G15" s="59" t="s">
        <v>65</v>
      </c>
      <c r="H15" s="61">
        <v>201.65100000000001</v>
      </c>
      <c r="I15" s="48" t="s">
        <v>60</v>
      </c>
      <c r="J15" s="52"/>
      <c r="K15" s="53"/>
      <c r="L15" s="51" t="s">
        <v>71</v>
      </c>
      <c r="M15" s="51" t="s">
        <v>62</v>
      </c>
      <c r="N15" s="52"/>
      <c r="O15" s="54"/>
      <c r="P15" s="48">
        <v>48230511523</v>
      </c>
      <c r="Q15" s="48">
        <v>3</v>
      </c>
    </row>
    <row r="16" spans="1:17" s="55" customFormat="1" ht="49.5" customHeight="1" x14ac:dyDescent="0.3">
      <c r="A16" s="50">
        <v>2</v>
      </c>
      <c r="B16" s="49" t="s">
        <v>58</v>
      </c>
      <c r="C16" s="49" t="s">
        <v>74</v>
      </c>
      <c r="D16" s="48" t="s">
        <v>59</v>
      </c>
      <c r="E16" s="48" t="s">
        <v>64</v>
      </c>
      <c r="F16" s="48" t="s">
        <v>66</v>
      </c>
      <c r="G16" s="59" t="s">
        <v>65</v>
      </c>
      <c r="H16" s="61">
        <v>28.162999999999997</v>
      </c>
      <c r="I16" s="48" t="s">
        <v>60</v>
      </c>
      <c r="J16" s="52"/>
      <c r="K16" s="56"/>
      <c r="L16" s="51" t="s">
        <v>71</v>
      </c>
      <c r="M16" s="51" t="s">
        <v>62</v>
      </c>
      <c r="N16" s="52"/>
      <c r="O16" s="57"/>
      <c r="P16" s="48">
        <v>48230511523</v>
      </c>
      <c r="Q16" s="48">
        <v>3</v>
      </c>
    </row>
    <row r="17" spans="1:17" s="55" customFormat="1" ht="49.5" customHeight="1" x14ac:dyDescent="0.3">
      <c r="A17" s="50">
        <v>3</v>
      </c>
      <c r="B17" s="49" t="s">
        <v>58</v>
      </c>
      <c r="C17" s="49" t="s">
        <v>74</v>
      </c>
      <c r="D17" s="48" t="s">
        <v>59</v>
      </c>
      <c r="E17" s="48" t="s">
        <v>64</v>
      </c>
      <c r="F17" s="48" t="s">
        <v>67</v>
      </c>
      <c r="G17" s="59" t="s">
        <v>65</v>
      </c>
      <c r="H17" s="61">
        <v>113.29899999999998</v>
      </c>
      <c r="I17" s="48" t="s">
        <v>60</v>
      </c>
      <c r="J17" s="52"/>
      <c r="K17" s="56"/>
      <c r="L17" s="51" t="s">
        <v>71</v>
      </c>
      <c r="M17" s="51" t="s">
        <v>62</v>
      </c>
      <c r="N17" s="52"/>
      <c r="O17" s="57"/>
      <c r="P17" s="48">
        <v>48230511523</v>
      </c>
      <c r="Q17" s="48">
        <v>3</v>
      </c>
    </row>
    <row r="18" spans="1:17" s="55" customFormat="1" ht="49.5" customHeight="1" x14ac:dyDescent="0.3">
      <c r="A18" s="50">
        <v>4</v>
      </c>
      <c r="B18" s="49" t="s">
        <v>58</v>
      </c>
      <c r="C18" s="49" t="s">
        <v>74</v>
      </c>
      <c r="D18" s="48" t="s">
        <v>59</v>
      </c>
      <c r="E18" s="48" t="s">
        <v>68</v>
      </c>
      <c r="F18" s="48" t="s">
        <v>69</v>
      </c>
      <c r="G18" s="59" t="s">
        <v>70</v>
      </c>
      <c r="H18" s="61">
        <v>88.929999999999993</v>
      </c>
      <c r="I18" s="48" t="s">
        <v>60</v>
      </c>
      <c r="J18" s="52"/>
      <c r="K18" s="53"/>
      <c r="L18" s="51" t="s">
        <v>72</v>
      </c>
      <c r="M18" s="51" t="s">
        <v>62</v>
      </c>
      <c r="N18" s="52"/>
      <c r="O18" s="54"/>
      <c r="P18" s="48">
        <v>48230611524</v>
      </c>
      <c r="Q18" s="48">
        <v>4</v>
      </c>
    </row>
    <row r="19" spans="1:17" s="33" customFormat="1" ht="13.8" x14ac:dyDescent="0.25">
      <c r="A19" s="28"/>
      <c r="B19" s="28"/>
      <c r="C19" s="40"/>
      <c r="D19" s="30"/>
      <c r="E19" s="30"/>
      <c r="F19" s="30"/>
      <c r="G19" s="30"/>
      <c r="H19" s="62">
        <f>SUM(H15:H18)</f>
        <v>432.04300000000001</v>
      </c>
      <c r="I19" s="63" t="s">
        <v>60</v>
      </c>
      <c r="J19" s="31"/>
      <c r="K19" s="32">
        <v>0</v>
      </c>
      <c r="L19" s="28"/>
      <c r="M19" s="29"/>
      <c r="N19" s="29"/>
      <c r="O19" s="29"/>
      <c r="P19" s="29"/>
      <c r="Q19" s="29"/>
    </row>
    <row r="20" spans="1:17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4"/>
      <c r="J21" s="34"/>
      <c r="L21" s="9"/>
      <c r="M21" s="10"/>
      <c r="N21" s="10"/>
      <c r="O21" s="10"/>
      <c r="P21" s="10"/>
      <c r="Q21" s="10"/>
    </row>
    <row r="22" spans="1:17" s="4" customFormat="1" x14ac:dyDescent="0.25">
      <c r="A22" s="35" t="s">
        <v>20</v>
      </c>
      <c r="B22" s="35"/>
      <c r="C22" s="36"/>
      <c r="D22" s="36"/>
      <c r="E22" s="36"/>
      <c r="F22" s="36"/>
      <c r="G22" s="36"/>
      <c r="H22" s="2"/>
      <c r="I22" s="3"/>
      <c r="J22" s="2"/>
      <c r="L22" s="9"/>
      <c r="M22" s="10"/>
      <c r="N22" s="10"/>
      <c r="O22" s="10"/>
      <c r="P22" s="10"/>
      <c r="Q22" s="10"/>
    </row>
    <row r="23" spans="1:17" s="4" customFormat="1" x14ac:dyDescent="0.25">
      <c r="A23" s="35" t="s">
        <v>21</v>
      </c>
      <c r="B23" s="35"/>
      <c r="C23" s="36"/>
      <c r="D23" s="36"/>
      <c r="E23" s="36"/>
      <c r="F23" s="36"/>
      <c r="G23" s="36"/>
      <c r="H23" s="2"/>
      <c r="I23" s="3"/>
      <c r="J23" s="2"/>
      <c r="L23" s="9"/>
      <c r="M23" s="10"/>
      <c r="N23" s="10"/>
      <c r="O23" s="10"/>
      <c r="P23" s="10"/>
      <c r="Q23" s="10"/>
    </row>
    <row r="24" spans="1:17" s="4" customFormat="1" x14ac:dyDescent="0.25">
      <c r="A24" s="35" t="s">
        <v>22</v>
      </c>
      <c r="B24" s="35"/>
      <c r="C24" s="36"/>
      <c r="D24" s="36"/>
      <c r="E24" s="36"/>
      <c r="F24" s="36"/>
      <c r="G24" s="36"/>
      <c r="H24" s="2"/>
      <c r="I24" s="3"/>
      <c r="J24" s="2"/>
      <c r="L24" s="9"/>
      <c r="M24" s="10"/>
      <c r="N24" s="10"/>
      <c r="O24" s="10"/>
      <c r="P24" s="10"/>
      <c r="Q24" s="10"/>
    </row>
    <row r="25" spans="1:17" s="47" customFormat="1" ht="46.2" customHeight="1" x14ac:dyDescent="0.25">
      <c r="A25" s="83" t="s">
        <v>52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</row>
    <row r="26" spans="1:17" s="47" customFormat="1" x14ac:dyDescent="0.25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</row>
    <row r="27" spans="1:17" s="47" customFormat="1" x14ac:dyDescent="0.25">
      <c r="A27" s="35" t="s">
        <v>49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</row>
    <row r="28" spans="1:17" s="47" customFormat="1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</row>
    <row r="29" spans="1:17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</row>
    <row r="30" spans="1:17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7"/>
      <c r="N30" s="38"/>
      <c r="O30" s="9"/>
      <c r="P30" s="9"/>
      <c r="Q30" s="9"/>
    </row>
    <row r="31" spans="1:17" s="4" customFormat="1" x14ac:dyDescent="0.25">
      <c r="A31" s="2"/>
      <c r="B31" s="2"/>
      <c r="C31" s="7" t="s">
        <v>51</v>
      </c>
      <c r="D31" s="7"/>
      <c r="E31" s="7"/>
      <c r="F31" s="7"/>
      <c r="G31" s="7"/>
      <c r="H31" s="2"/>
      <c r="L31" s="39" t="s">
        <v>27</v>
      </c>
      <c r="M31" s="7"/>
      <c r="O31" s="9"/>
      <c r="P31" s="9"/>
      <c r="Q31" s="9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50" spans="8:17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</row>
  </sheetData>
  <mergeCells count="1">
    <mergeCell ref="A25:Q25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49"/>
  <sheetViews>
    <sheetView view="pageBreakPreview" topLeftCell="H1" zoomScale="85" zoomScaleNormal="80" zoomScaleSheetLayoutView="85" workbookViewId="0">
      <selection activeCell="O20" sqref="O20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26.6640625" style="9" customWidth="1"/>
    <col min="13" max="13" width="33.109375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3" customFormat="1" ht="13.8" x14ac:dyDescent="0.25">
      <c r="A9" s="41" t="s">
        <v>73</v>
      </c>
      <c r="B9" s="41"/>
      <c r="C9" s="42"/>
      <c r="D9" s="42"/>
      <c r="E9" s="42"/>
      <c r="F9" s="42"/>
      <c r="G9" s="42"/>
      <c r="I9" s="44"/>
      <c r="J9" s="41"/>
      <c r="K9" s="42"/>
      <c r="L9" s="45"/>
      <c r="M9" s="46"/>
      <c r="N9" s="46"/>
      <c r="O9" s="46"/>
      <c r="P9" s="46"/>
      <c r="Q9" s="46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75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5" customFormat="1" ht="44.25" customHeight="1" x14ac:dyDescent="0.3">
      <c r="A15" s="49">
        <v>1</v>
      </c>
      <c r="B15" s="49" t="s">
        <v>58</v>
      </c>
      <c r="C15" s="49" t="s">
        <v>76</v>
      </c>
      <c r="D15" s="48" t="s">
        <v>59</v>
      </c>
      <c r="E15" s="48" t="s">
        <v>54</v>
      </c>
      <c r="F15" s="48" t="s">
        <v>55</v>
      </c>
      <c r="G15" s="59" t="s">
        <v>53</v>
      </c>
      <c r="H15" s="60">
        <v>140.99099999999999</v>
      </c>
      <c r="I15" s="48" t="s">
        <v>60</v>
      </c>
      <c r="J15" s="52"/>
      <c r="K15" s="53"/>
      <c r="L15" s="51" t="s">
        <v>61</v>
      </c>
      <c r="M15" s="51" t="s">
        <v>62</v>
      </c>
      <c r="N15" s="52"/>
      <c r="O15" s="54"/>
      <c r="P15" s="48">
        <v>48230511523</v>
      </c>
      <c r="Q15" s="48">
        <v>3</v>
      </c>
    </row>
    <row r="16" spans="1:17" s="55" customFormat="1" ht="44.25" customHeight="1" x14ac:dyDescent="0.3">
      <c r="A16" s="58">
        <v>2</v>
      </c>
      <c r="B16" s="49" t="s">
        <v>58</v>
      </c>
      <c r="C16" s="49" t="s">
        <v>76</v>
      </c>
      <c r="D16" s="48" t="s">
        <v>59</v>
      </c>
      <c r="E16" s="48" t="s">
        <v>54</v>
      </c>
      <c r="F16" s="48" t="s">
        <v>56</v>
      </c>
      <c r="G16" s="59" t="s">
        <v>53</v>
      </c>
      <c r="H16" s="60">
        <v>171.35400000000016</v>
      </c>
      <c r="I16" s="48" t="s">
        <v>60</v>
      </c>
      <c r="J16" s="64"/>
      <c r="K16" s="56"/>
      <c r="L16" s="51" t="s">
        <v>61</v>
      </c>
      <c r="M16" s="51" t="s">
        <v>62</v>
      </c>
      <c r="N16" s="64"/>
      <c r="O16" s="57"/>
      <c r="P16" s="48">
        <v>48230511523</v>
      </c>
      <c r="Q16" s="48">
        <v>3</v>
      </c>
    </row>
    <row r="17" spans="1:17" s="55" customFormat="1" ht="44.25" customHeight="1" x14ac:dyDescent="0.3">
      <c r="A17" s="58">
        <v>3</v>
      </c>
      <c r="B17" s="49" t="s">
        <v>58</v>
      </c>
      <c r="C17" s="49" t="s">
        <v>76</v>
      </c>
      <c r="D17" s="48" t="s">
        <v>59</v>
      </c>
      <c r="E17" s="48" t="s">
        <v>57</v>
      </c>
      <c r="F17" s="48" t="s">
        <v>56</v>
      </c>
      <c r="G17" s="59" t="s">
        <v>53</v>
      </c>
      <c r="H17" s="60">
        <v>149.42799999999988</v>
      </c>
      <c r="I17" s="48" t="s">
        <v>60</v>
      </c>
      <c r="J17" s="64"/>
      <c r="K17" s="56"/>
      <c r="L17" s="51" t="s">
        <v>63</v>
      </c>
      <c r="M17" s="51" t="s">
        <v>62</v>
      </c>
      <c r="N17" s="57"/>
      <c r="O17" s="57"/>
      <c r="P17" s="48">
        <v>48230501522</v>
      </c>
      <c r="Q17" s="48">
        <v>2</v>
      </c>
    </row>
    <row r="18" spans="1:17" s="33" customFormat="1" ht="13.8" x14ac:dyDescent="0.25">
      <c r="A18" s="28"/>
      <c r="B18" s="28"/>
      <c r="C18" s="40"/>
      <c r="D18" s="30"/>
      <c r="E18" s="30"/>
      <c r="F18" s="30"/>
      <c r="G18" s="30"/>
      <c r="H18" s="62">
        <f>SUM(H15:H17)</f>
        <v>461.77300000000002</v>
      </c>
      <c r="I18" s="63" t="str">
        <f>I17</f>
        <v>ТН.</v>
      </c>
      <c r="J18" s="31"/>
      <c r="K18" s="32">
        <v>0</v>
      </c>
      <c r="L18" s="28"/>
      <c r="M18" s="29"/>
      <c r="N18" s="29"/>
      <c r="O18" s="29"/>
      <c r="P18" s="29"/>
      <c r="Q18" s="29"/>
    </row>
    <row r="19" spans="1:17" s="4" customFormat="1" x14ac:dyDescent="0.25">
      <c r="A19" s="1"/>
      <c r="B19" s="1"/>
      <c r="C19" s="1"/>
      <c r="D19" s="1"/>
      <c r="E19" s="1"/>
      <c r="F19" s="1"/>
      <c r="G19" s="1"/>
      <c r="I19" s="3"/>
      <c r="J19" s="7"/>
      <c r="K19" s="1"/>
      <c r="L19" s="9"/>
      <c r="M19" s="10"/>
      <c r="N19" s="10"/>
      <c r="O19" s="10"/>
      <c r="P19" s="10"/>
      <c r="Q19" s="10"/>
    </row>
    <row r="20" spans="1:17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2"/>
      <c r="I20" s="34"/>
      <c r="J20" s="34"/>
      <c r="L20" s="9"/>
      <c r="M20" s="10"/>
      <c r="N20" s="10"/>
      <c r="O20" s="10"/>
      <c r="P20" s="10"/>
      <c r="Q20" s="10"/>
    </row>
    <row r="21" spans="1:17" s="4" customFormat="1" x14ac:dyDescent="0.25">
      <c r="A21" s="35" t="s">
        <v>20</v>
      </c>
      <c r="B21" s="35"/>
      <c r="C21" s="36"/>
      <c r="D21" s="36"/>
      <c r="E21" s="36"/>
      <c r="F21" s="36"/>
      <c r="G21" s="36"/>
      <c r="H21" s="2"/>
      <c r="I21" s="3"/>
      <c r="J21" s="2"/>
      <c r="L21" s="9"/>
      <c r="M21" s="10"/>
      <c r="N21" s="10"/>
      <c r="O21" s="10"/>
      <c r="P21" s="10"/>
      <c r="Q21" s="10"/>
    </row>
    <row r="22" spans="1:17" s="4" customFormat="1" x14ac:dyDescent="0.25">
      <c r="A22" s="35" t="s">
        <v>21</v>
      </c>
      <c r="B22" s="35"/>
      <c r="C22" s="36"/>
      <c r="D22" s="36"/>
      <c r="E22" s="36"/>
      <c r="F22" s="36"/>
      <c r="G22" s="36"/>
      <c r="H22" s="2"/>
      <c r="I22" s="3"/>
      <c r="J22" s="2"/>
      <c r="L22" s="9"/>
      <c r="M22" s="10"/>
      <c r="N22" s="10"/>
      <c r="O22" s="10"/>
      <c r="P22" s="10"/>
      <c r="Q22" s="10"/>
    </row>
    <row r="23" spans="1:17" s="4" customFormat="1" x14ac:dyDescent="0.25">
      <c r="A23" s="35" t="s">
        <v>22</v>
      </c>
      <c r="B23" s="35"/>
      <c r="C23" s="36"/>
      <c r="D23" s="36"/>
      <c r="E23" s="36"/>
      <c r="F23" s="36"/>
      <c r="G23" s="36"/>
      <c r="H23" s="2"/>
      <c r="I23" s="3"/>
      <c r="J23" s="2"/>
      <c r="L23" s="9"/>
      <c r="M23" s="10"/>
      <c r="N23" s="10"/>
      <c r="O23" s="10"/>
      <c r="P23" s="10"/>
      <c r="Q23" s="10"/>
    </row>
    <row r="24" spans="1:17" s="47" customFormat="1" ht="46.2" customHeight="1" x14ac:dyDescent="0.25">
      <c r="A24" s="83" t="s">
        <v>52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</row>
    <row r="25" spans="1:17" s="47" customFormat="1" x14ac:dyDescent="0.25">
      <c r="A25" s="35" t="s">
        <v>47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</row>
    <row r="26" spans="1:17" s="47" customFormat="1" x14ac:dyDescent="0.25">
      <c r="A26" s="35" t="s">
        <v>49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</row>
    <row r="27" spans="1:17" s="47" customFormat="1" x14ac:dyDescent="0.2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</row>
    <row r="28" spans="1:17" s="4" customFormat="1" x14ac:dyDescent="0.25">
      <c r="A28" s="7" t="s">
        <v>23</v>
      </c>
      <c r="B28" s="7"/>
      <c r="C28" s="7"/>
      <c r="D28" s="7"/>
      <c r="E28" s="7"/>
      <c r="F28" s="7"/>
      <c r="G28" s="7"/>
      <c r="H28" s="7"/>
      <c r="L28" s="8" t="s">
        <v>24</v>
      </c>
      <c r="M28" s="7"/>
      <c r="N28" s="1"/>
      <c r="O28" s="9"/>
      <c r="P28" s="9"/>
      <c r="Q28" s="9"/>
    </row>
    <row r="29" spans="1:17" s="4" customFormat="1" x14ac:dyDescent="0.25">
      <c r="A29" s="7" t="s">
        <v>25</v>
      </c>
      <c r="B29" s="7"/>
      <c r="C29" s="7"/>
      <c r="D29" s="7"/>
      <c r="E29" s="7"/>
      <c r="F29" s="7"/>
      <c r="G29" s="7"/>
      <c r="H29" s="7"/>
      <c r="L29" s="8" t="s">
        <v>26</v>
      </c>
      <c r="M29" s="37"/>
      <c r="N29" s="38"/>
      <c r="O29" s="9"/>
      <c r="P29" s="9"/>
      <c r="Q29" s="9"/>
    </row>
    <row r="30" spans="1:17" s="4" customFormat="1" x14ac:dyDescent="0.25">
      <c r="A30" s="2"/>
      <c r="B30" s="2"/>
      <c r="C30" s="7" t="s">
        <v>51</v>
      </c>
      <c r="D30" s="7"/>
      <c r="E30" s="7"/>
      <c r="F30" s="7"/>
      <c r="G30" s="7"/>
      <c r="H30" s="2"/>
      <c r="L30" s="39" t="s">
        <v>27</v>
      </c>
      <c r="M30" s="7"/>
      <c r="O30" s="9"/>
      <c r="P30" s="9"/>
      <c r="Q30" s="9"/>
    </row>
    <row r="31" spans="1:17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9" spans="8:17" s="1" customFormat="1" ht="31.5" customHeight="1" x14ac:dyDescent="0.25">
      <c r="H49" s="2"/>
      <c r="I49" s="3"/>
      <c r="J49" s="7"/>
      <c r="L49" s="9"/>
      <c r="M49" s="10"/>
      <c r="N49" s="10"/>
      <c r="O49" s="10"/>
      <c r="P49" s="10"/>
      <c r="Q49" s="10"/>
    </row>
  </sheetData>
  <mergeCells count="1">
    <mergeCell ref="A24:Q24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Q52"/>
  <sheetViews>
    <sheetView view="pageBreakPreview" zoomScale="70" zoomScaleNormal="80" zoomScaleSheetLayoutView="70" workbookViewId="0">
      <selection activeCell="U15" sqref="U1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31.44140625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8.5546875" style="7" customWidth="1"/>
    <col min="11" max="11" width="19.33203125" style="1" customWidth="1"/>
    <col min="12" max="12" width="32.33203125" style="9" customWidth="1"/>
    <col min="13" max="13" width="36.109375" style="10" customWidth="1"/>
    <col min="14" max="14" width="20.21875" style="10" customWidth="1"/>
    <col min="15" max="15" width="27.88671875" style="10" customWidth="1"/>
    <col min="16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3" customFormat="1" x14ac:dyDescent="0.25">
      <c r="A9" s="41" t="s">
        <v>77</v>
      </c>
      <c r="B9" s="41"/>
      <c r="C9" s="42"/>
      <c r="D9" s="42"/>
      <c r="E9" s="42"/>
      <c r="F9" s="42"/>
      <c r="G9" s="42"/>
      <c r="I9" s="44"/>
      <c r="J9" s="41"/>
      <c r="K9" s="42"/>
      <c r="L9" s="45"/>
      <c r="M9" s="46"/>
      <c r="N9" s="46"/>
      <c r="O9" s="46"/>
      <c r="P9" s="46"/>
      <c r="Q9" s="46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78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5" customFormat="1" ht="35.25" customHeight="1" x14ac:dyDescent="0.3">
      <c r="A15" s="49">
        <v>1</v>
      </c>
      <c r="B15" s="49" t="s">
        <v>58</v>
      </c>
      <c r="C15" s="49" t="s">
        <v>87</v>
      </c>
      <c r="D15" s="49" t="s">
        <v>53</v>
      </c>
      <c r="E15" s="48" t="s">
        <v>64</v>
      </c>
      <c r="F15" s="48" t="s">
        <v>56</v>
      </c>
      <c r="G15" s="48" t="s">
        <v>79</v>
      </c>
      <c r="H15" s="65">
        <v>4.63</v>
      </c>
      <c r="I15" s="48" t="s">
        <v>60</v>
      </c>
      <c r="J15" s="66"/>
      <c r="K15" s="53"/>
      <c r="L15" s="67" t="s">
        <v>71</v>
      </c>
      <c r="M15" s="51" t="s">
        <v>62</v>
      </c>
      <c r="N15" s="66"/>
      <c r="O15" s="54"/>
      <c r="P15" s="48">
        <v>48230511523</v>
      </c>
      <c r="Q15" s="48">
        <v>3</v>
      </c>
    </row>
    <row r="16" spans="1:17" s="55" customFormat="1" ht="35.25" customHeight="1" x14ac:dyDescent="0.3">
      <c r="A16" s="49">
        <v>2</v>
      </c>
      <c r="B16" s="49" t="s">
        <v>58</v>
      </c>
      <c r="C16" s="49" t="s">
        <v>87</v>
      </c>
      <c r="D16" s="49" t="s">
        <v>53</v>
      </c>
      <c r="E16" s="48" t="s">
        <v>64</v>
      </c>
      <c r="F16" s="48" t="s">
        <v>66</v>
      </c>
      <c r="G16" s="48" t="s">
        <v>80</v>
      </c>
      <c r="H16" s="65">
        <v>20</v>
      </c>
      <c r="I16" s="48" t="s">
        <v>60</v>
      </c>
      <c r="J16" s="66"/>
      <c r="K16" s="53"/>
      <c r="L16" s="67" t="s">
        <v>71</v>
      </c>
      <c r="M16" s="51" t="s">
        <v>62</v>
      </c>
      <c r="N16" s="66"/>
      <c r="O16" s="54"/>
      <c r="P16" s="48">
        <v>48230511523</v>
      </c>
      <c r="Q16" s="48">
        <v>3</v>
      </c>
    </row>
    <row r="17" spans="1:17" s="55" customFormat="1" ht="35.25" customHeight="1" x14ac:dyDescent="0.3">
      <c r="A17" s="49">
        <v>3</v>
      </c>
      <c r="B17" s="49" t="s">
        <v>58</v>
      </c>
      <c r="C17" s="49" t="s">
        <v>87</v>
      </c>
      <c r="D17" s="49" t="s">
        <v>53</v>
      </c>
      <c r="E17" s="48" t="s">
        <v>64</v>
      </c>
      <c r="F17" s="48" t="s">
        <v>67</v>
      </c>
      <c r="G17" s="48" t="s">
        <v>81</v>
      </c>
      <c r="H17" s="65">
        <v>7</v>
      </c>
      <c r="I17" s="48" t="s">
        <v>60</v>
      </c>
      <c r="J17" s="66"/>
      <c r="K17" s="53"/>
      <c r="L17" s="67" t="s">
        <v>71</v>
      </c>
      <c r="M17" s="51" t="s">
        <v>62</v>
      </c>
      <c r="N17" s="66"/>
      <c r="O17" s="54"/>
      <c r="P17" s="48">
        <v>48230511523</v>
      </c>
      <c r="Q17" s="48">
        <v>3</v>
      </c>
    </row>
    <row r="18" spans="1:17" s="55" customFormat="1" ht="35.25" customHeight="1" x14ac:dyDescent="0.3">
      <c r="A18" s="49">
        <v>4</v>
      </c>
      <c r="B18" s="49" t="s">
        <v>58</v>
      </c>
      <c r="C18" s="49" t="s">
        <v>87</v>
      </c>
      <c r="D18" s="49" t="s">
        <v>53</v>
      </c>
      <c r="E18" s="48" t="s">
        <v>68</v>
      </c>
      <c r="F18" s="48" t="s">
        <v>69</v>
      </c>
      <c r="G18" s="48" t="s">
        <v>82</v>
      </c>
      <c r="H18" s="65">
        <v>25</v>
      </c>
      <c r="I18" s="48" t="s">
        <v>60</v>
      </c>
      <c r="J18" s="66"/>
      <c r="K18" s="53"/>
      <c r="L18" s="67" t="s">
        <v>72</v>
      </c>
      <c r="M18" s="51" t="s">
        <v>62</v>
      </c>
      <c r="N18" s="66"/>
      <c r="O18" s="54"/>
      <c r="P18" s="48">
        <v>48230611524</v>
      </c>
      <c r="Q18" s="48">
        <v>4</v>
      </c>
    </row>
    <row r="19" spans="1:17" s="73" customFormat="1" ht="35.25" customHeight="1" x14ac:dyDescent="0.3">
      <c r="A19" s="68">
        <v>5</v>
      </c>
      <c r="B19" s="68" t="s">
        <v>58</v>
      </c>
      <c r="C19" s="49" t="s">
        <v>87</v>
      </c>
      <c r="D19" s="49" t="s">
        <v>53</v>
      </c>
      <c r="E19" s="49" t="s">
        <v>54</v>
      </c>
      <c r="F19" s="69" t="s">
        <v>67</v>
      </c>
      <c r="G19" s="69" t="s">
        <v>83</v>
      </c>
      <c r="H19" s="65">
        <v>120</v>
      </c>
      <c r="I19" s="69" t="s">
        <v>60</v>
      </c>
      <c r="J19" s="70"/>
      <c r="K19" s="71"/>
      <c r="L19" s="67" t="s">
        <v>61</v>
      </c>
      <c r="M19" s="67" t="s">
        <v>62</v>
      </c>
      <c r="N19" s="70"/>
      <c r="O19" s="72"/>
      <c r="P19" s="69">
        <v>48230511523</v>
      </c>
      <c r="Q19" s="69">
        <v>3</v>
      </c>
    </row>
    <row r="20" spans="1:17" s="73" customFormat="1" ht="35.25" customHeight="1" x14ac:dyDescent="0.3">
      <c r="A20" s="68">
        <v>6</v>
      </c>
      <c r="B20" s="68" t="s">
        <v>58</v>
      </c>
      <c r="C20" s="49" t="s">
        <v>87</v>
      </c>
      <c r="D20" s="49" t="s">
        <v>53</v>
      </c>
      <c r="E20" s="49" t="s">
        <v>54</v>
      </c>
      <c r="F20" s="69" t="s">
        <v>56</v>
      </c>
      <c r="G20" s="69" t="s">
        <v>84</v>
      </c>
      <c r="H20" s="65">
        <v>150</v>
      </c>
      <c r="I20" s="69" t="s">
        <v>60</v>
      </c>
      <c r="J20" s="70"/>
      <c r="K20" s="71"/>
      <c r="L20" s="67" t="s">
        <v>61</v>
      </c>
      <c r="M20" s="67" t="s">
        <v>62</v>
      </c>
      <c r="N20" s="70"/>
      <c r="O20" s="72"/>
      <c r="P20" s="69">
        <v>48230511523</v>
      </c>
      <c r="Q20" s="69">
        <v>3</v>
      </c>
    </row>
    <row r="21" spans="1:17" s="73" customFormat="1" ht="35.25" customHeight="1" x14ac:dyDescent="0.3">
      <c r="A21" s="68">
        <v>7</v>
      </c>
      <c r="B21" s="68" t="s">
        <v>58</v>
      </c>
      <c r="C21" s="49" t="s">
        <v>87</v>
      </c>
      <c r="D21" s="49" t="s">
        <v>53</v>
      </c>
      <c r="E21" s="49" t="s">
        <v>85</v>
      </c>
      <c r="F21" s="69" t="s">
        <v>56</v>
      </c>
      <c r="G21" s="69" t="s">
        <v>86</v>
      </c>
      <c r="H21" s="65">
        <v>139</v>
      </c>
      <c r="I21" s="69" t="s">
        <v>60</v>
      </c>
      <c r="J21" s="70"/>
      <c r="K21" s="71"/>
      <c r="L21" s="67" t="s">
        <v>63</v>
      </c>
      <c r="M21" s="67" t="s">
        <v>62</v>
      </c>
      <c r="N21" s="70"/>
      <c r="O21" s="72"/>
      <c r="P21" s="69">
        <v>48230501522</v>
      </c>
      <c r="Q21" s="69">
        <v>2</v>
      </c>
    </row>
    <row r="22" spans="1:17" s="82" customFormat="1" ht="13.8" x14ac:dyDescent="0.25">
      <c r="A22" s="74"/>
      <c r="B22" s="74"/>
      <c r="C22" s="75"/>
      <c r="D22" s="76"/>
      <c r="E22" s="76"/>
      <c r="F22" s="76"/>
      <c r="G22" s="76"/>
      <c r="H22" s="77">
        <f>SUM(H15:H21)</f>
        <v>465.63</v>
      </c>
      <c r="I22" s="78" t="s">
        <v>60</v>
      </c>
      <c r="J22" s="79"/>
      <c r="K22" s="80">
        <v>0</v>
      </c>
      <c r="L22" s="74"/>
      <c r="M22" s="81"/>
      <c r="N22" s="81"/>
      <c r="O22" s="81"/>
      <c r="P22" s="81"/>
      <c r="Q22" s="81"/>
    </row>
    <row r="23" spans="1:17" s="4" customFormat="1" x14ac:dyDescent="0.25">
      <c r="A23" s="1"/>
      <c r="B23" s="1"/>
      <c r="C23" s="1"/>
      <c r="D23" s="1"/>
      <c r="E23" s="1"/>
      <c r="F23" s="1"/>
      <c r="G23" s="1"/>
      <c r="I23" s="3"/>
      <c r="J23" s="7"/>
      <c r="K23" s="1"/>
      <c r="L23" s="9"/>
      <c r="M23" s="10"/>
      <c r="N23" s="10"/>
      <c r="O23" s="10"/>
      <c r="P23" s="10"/>
      <c r="Q23" s="10"/>
    </row>
    <row r="24" spans="1:17" s="4" customFormat="1" x14ac:dyDescent="0.25">
      <c r="A24" s="12" t="s">
        <v>19</v>
      </c>
      <c r="B24" s="12"/>
      <c r="C24" s="2"/>
      <c r="D24" s="2"/>
      <c r="E24" s="2"/>
      <c r="F24" s="2"/>
      <c r="G24" s="2"/>
      <c r="H24" s="2"/>
      <c r="I24" s="34"/>
      <c r="J24" s="34"/>
      <c r="L24" s="9"/>
      <c r="M24" s="10"/>
      <c r="N24" s="10"/>
      <c r="O24" s="10"/>
      <c r="P24" s="10"/>
      <c r="Q24" s="10"/>
    </row>
    <row r="25" spans="1:17" s="4" customFormat="1" x14ac:dyDescent="0.25">
      <c r="A25" s="35" t="s">
        <v>20</v>
      </c>
      <c r="B25" s="35"/>
      <c r="C25" s="36"/>
      <c r="D25" s="36"/>
      <c r="E25" s="36"/>
      <c r="F25" s="36"/>
      <c r="G25" s="36"/>
      <c r="H25" s="2"/>
      <c r="I25" s="3"/>
      <c r="J25" s="2"/>
      <c r="L25" s="9"/>
      <c r="M25" s="10"/>
      <c r="N25" s="10"/>
      <c r="O25" s="10"/>
      <c r="P25" s="10"/>
      <c r="Q25" s="10"/>
    </row>
    <row r="26" spans="1:17" s="4" customFormat="1" x14ac:dyDescent="0.25">
      <c r="A26" s="35" t="s">
        <v>21</v>
      </c>
      <c r="B26" s="35"/>
      <c r="C26" s="36"/>
      <c r="D26" s="36"/>
      <c r="E26" s="36"/>
      <c r="F26" s="36"/>
      <c r="G26" s="36"/>
      <c r="H26" s="2"/>
      <c r="I26" s="3"/>
      <c r="J26" s="2"/>
      <c r="L26" s="9"/>
      <c r="M26" s="10"/>
      <c r="N26" s="10"/>
      <c r="O26" s="10"/>
      <c r="P26" s="10"/>
      <c r="Q26" s="10"/>
    </row>
    <row r="27" spans="1:17" s="4" customFormat="1" x14ac:dyDescent="0.25">
      <c r="A27" s="35" t="s">
        <v>22</v>
      </c>
      <c r="B27" s="35"/>
      <c r="C27" s="36"/>
      <c r="D27" s="36"/>
      <c r="E27" s="36"/>
      <c r="F27" s="36"/>
      <c r="G27" s="36"/>
      <c r="H27" s="2"/>
      <c r="I27" s="3"/>
      <c r="J27" s="2"/>
      <c r="L27" s="9"/>
      <c r="M27" s="10"/>
      <c r="N27" s="10"/>
      <c r="O27" s="10"/>
      <c r="P27" s="10"/>
      <c r="Q27" s="10"/>
    </row>
    <row r="28" spans="1:17" s="47" customFormat="1" ht="46.2" customHeight="1" x14ac:dyDescent="0.25">
      <c r="A28" s="83" t="s">
        <v>52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</row>
    <row r="29" spans="1:17" s="47" customFormat="1" x14ac:dyDescent="0.25">
      <c r="A29" s="35" t="s">
        <v>49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17" s="47" customFormat="1" x14ac:dyDescent="0.2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</row>
    <row r="31" spans="1:17" s="4" customFormat="1" x14ac:dyDescent="0.25">
      <c r="A31" s="7" t="s">
        <v>23</v>
      </c>
      <c r="B31" s="7"/>
      <c r="C31" s="7"/>
      <c r="D31" s="7"/>
      <c r="E31" s="7"/>
      <c r="F31" s="7"/>
      <c r="G31" s="7"/>
      <c r="H31" s="7"/>
      <c r="L31" s="8" t="s">
        <v>24</v>
      </c>
      <c r="M31" s="7"/>
      <c r="N31" s="1"/>
      <c r="O31" s="9"/>
      <c r="P31" s="9"/>
      <c r="Q31" s="9"/>
    </row>
    <row r="32" spans="1:17" s="4" customFormat="1" x14ac:dyDescent="0.25">
      <c r="A32" s="7" t="s">
        <v>25</v>
      </c>
      <c r="B32" s="7"/>
      <c r="C32" s="7"/>
      <c r="D32" s="7"/>
      <c r="E32" s="7"/>
      <c r="F32" s="7"/>
      <c r="G32" s="7"/>
      <c r="H32" s="7"/>
      <c r="L32" s="8" t="s">
        <v>26</v>
      </c>
      <c r="M32" s="37"/>
      <c r="N32" s="38"/>
      <c r="O32" s="9"/>
      <c r="P32" s="9"/>
      <c r="Q32" s="9"/>
    </row>
    <row r="33" spans="1:17" s="4" customFormat="1" x14ac:dyDescent="0.25">
      <c r="A33" s="2"/>
      <c r="B33" s="2"/>
      <c r="C33" s="7" t="s">
        <v>51</v>
      </c>
      <c r="D33" s="7"/>
      <c r="E33" s="7"/>
      <c r="F33" s="7"/>
      <c r="G33" s="7"/>
      <c r="H33" s="2"/>
      <c r="L33" s="39" t="s">
        <v>27</v>
      </c>
      <c r="M33" s="7"/>
      <c r="O33" s="9"/>
      <c r="P33" s="9"/>
      <c r="Q33" s="9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52" spans="8:17" s="1" customFormat="1" ht="31.5" customHeight="1" x14ac:dyDescent="0.25">
      <c r="H52" s="2"/>
      <c r="I52" s="3"/>
      <c r="J52" s="7"/>
      <c r="L52" s="9"/>
      <c r="M52" s="10"/>
      <c r="N52" s="10"/>
      <c r="O52" s="10"/>
      <c r="P52" s="10"/>
      <c r="Q52" s="10"/>
    </row>
  </sheetData>
  <autoFilter ref="A14:Q22"/>
  <mergeCells count="1">
    <mergeCell ref="A28:Q28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РН-ННГ-1.02.20</vt:lpstr>
      <vt:lpstr>РН-ННГ-2.02.20</vt:lpstr>
      <vt:lpstr>РН-ННГ-3.02.20</vt:lpstr>
      <vt:lpstr>'РН-ННГ-1.02.20'!Заголовки_для_печати</vt:lpstr>
      <vt:lpstr>'РН-ННГ-2.02.20'!Заголовки_для_печати</vt:lpstr>
      <vt:lpstr>'РН-ННГ-3.02.20'!Заголовки_для_печати</vt:lpstr>
      <vt:lpstr>'РН-ННГ-1.02.20'!Область_печати</vt:lpstr>
      <vt:lpstr>'РН-ННГ-2.02.20'!Область_печати</vt:lpstr>
      <vt:lpstr>'РН-ННГ-3.02.20'!Область_печати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2020-03-02T14:33:27Z</dcterms:modified>
</cp:coreProperties>
</file>